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Resolucion_Ecuaciones\"/>
    </mc:Choice>
  </mc:AlternateContent>
  <bookViews>
    <workbookView xWindow="120" yWindow="90" windowWidth="9375" windowHeight="4965"/>
  </bookViews>
  <sheets>
    <sheet name="Ej8" sheetId="1" r:id="rId1"/>
    <sheet name="Ej 11" sheetId="2" r:id="rId2"/>
  </sheets>
  <definedNames>
    <definedName name="solver_adj" localSheetId="1" hidden="1">'Ej 11'!$B$3:$B$5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'Ej 11'!$B$11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F12" i="1" l="1"/>
  <c r="B7" i="2"/>
  <c r="B11" i="2" s="1"/>
  <c r="B9" i="2"/>
  <c r="B8" i="2"/>
  <c r="F13" i="1"/>
  <c r="B16" i="1"/>
  <c r="B15" i="1"/>
  <c r="D13" i="1"/>
  <c r="A16" i="1"/>
  <c r="A17" i="1"/>
  <c r="A18" i="1" s="1"/>
  <c r="A19" i="1" l="1"/>
  <c r="B18" i="1"/>
  <c r="B17" i="1"/>
  <c r="B19" i="1" l="1"/>
  <c r="A20" i="1"/>
  <c r="B20" i="1" l="1"/>
  <c r="A21" i="1"/>
  <c r="A22" i="1" l="1"/>
  <c r="B21" i="1"/>
  <c r="B22" i="1" l="1"/>
  <c r="A23" i="1"/>
  <c r="A24" i="1" l="1"/>
  <c r="B23" i="1"/>
  <c r="A25" i="1" l="1"/>
  <c r="B25" i="1" s="1"/>
  <c r="B24" i="1"/>
</calcChain>
</file>

<file path=xl/sharedStrings.xml><?xml version="1.0" encoding="utf-8"?>
<sst xmlns="http://schemas.openxmlformats.org/spreadsheetml/2006/main" count="26" uniqueCount="26">
  <si>
    <r>
      <t>q</t>
    </r>
    <r>
      <rPr>
        <vertAlign val="subscript"/>
        <sz val="10"/>
        <rFont val="Arial"/>
        <family val="2"/>
      </rPr>
      <t>0</t>
    </r>
    <r>
      <rPr>
        <sz val="10"/>
        <rFont val="Arial"/>
      </rPr>
      <t>=</t>
    </r>
  </si>
  <si>
    <t>R=</t>
  </si>
  <si>
    <t>ohms</t>
  </si>
  <si>
    <t>L=</t>
  </si>
  <si>
    <t>henries</t>
  </si>
  <si>
    <t>C=</t>
  </si>
  <si>
    <t>farads</t>
  </si>
  <si>
    <t>(a)</t>
  </si>
  <si>
    <t>Ej 8</t>
  </si>
  <si>
    <t>coul</t>
  </si>
  <si>
    <t>Tiempo</t>
  </si>
  <si>
    <t>Carga</t>
  </si>
  <si>
    <t>discr</t>
  </si>
  <si>
    <t xml:space="preserve">x0 = </t>
  </si>
  <si>
    <t xml:space="preserve">beta = </t>
  </si>
  <si>
    <t xml:space="preserve">omega = </t>
  </si>
  <si>
    <t xml:space="preserve">f1 = </t>
  </si>
  <si>
    <t xml:space="preserve">f2 = </t>
  </si>
  <si>
    <t xml:space="preserve">f3 = </t>
  </si>
  <si>
    <t xml:space="preserve">y = </t>
  </si>
  <si>
    <t>&lt;-</t>
  </si>
  <si>
    <t>Minimizado usando Solver</t>
  </si>
  <si>
    <t>Ej 11</t>
  </si>
  <si>
    <t>CI</t>
  </si>
  <si>
    <t>1/LC</t>
  </si>
  <si>
    <t>(R/2L)^2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</si>
</sst>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2" fontId="0" fillId="0" borderId="0" xfId="0" applyNumberFormat="1"/>
    <xf numFmtId="1" fontId="0" fillId="0" borderId="0" xfId="0" applyNumberFormat="1"/>
    <xf numFmtId="0" fontId="0" fillId="0" borderId="0" xfId="0" quotePrefix="1"/>
    <xf numFmtId="11" fontId="0" fillId="0" borderId="0" xfId="0" applyNumberFormat="1"/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q vs. t</a:t>
            </a:r>
          </a:p>
        </c:rich>
      </c:tx>
      <c:layout>
        <c:manualLayout>
          <c:xMode val="edge"/>
          <c:yMode val="edge"/>
          <c:x val="0.43809659744193608"/>
          <c:y val="3.51437699680511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65139400853798"/>
          <c:y val="0.18849869661463006"/>
          <c:w val="0.73333560681921761"/>
          <c:h val="0.65175820524380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'Ej8'!$B$14</c:f>
              <c:strCache>
                <c:ptCount val="1"/>
                <c:pt idx="0">
                  <c:v>Carga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'Ej8'!$A$15:$A$25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</c:numCache>
            </c:numRef>
          </c:xVal>
          <c:yVal>
            <c:numRef>
              <c:f>'Ej8'!$B$15:$B$25</c:f>
              <c:numCache>
                <c:formatCode>General</c:formatCode>
                <c:ptCount val="11"/>
                <c:pt idx="0">
                  <c:v>10000</c:v>
                </c:pt>
                <c:pt idx="1">
                  <c:v>1623.7534590562584</c:v>
                </c:pt>
                <c:pt idx="2">
                  <c:v>-293.53492707955508</c:v>
                </c:pt>
                <c:pt idx="3">
                  <c:v>-228.61147109203449</c:v>
                </c:pt>
                <c:pt idx="4">
                  <c:v>-50.146919307734741</c:v>
                </c:pt>
                <c:pt idx="5">
                  <c:v>2.4803255526072734</c:v>
                </c:pt>
                <c:pt idx="6">
                  <c:v>4.9217972414945077</c:v>
                </c:pt>
                <c:pt idx="7">
                  <c:v>1.394759539557463</c:v>
                </c:pt>
                <c:pt idx="8">
                  <c:v>4.8943405586443708E-2</c:v>
                </c:pt>
                <c:pt idx="9">
                  <c:v>-9.8594430061447996E-2</c:v>
                </c:pt>
                <c:pt idx="10">
                  <c:v>-3.6036128751403475E-2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D1-4F38-8E09-8128BB7F1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43336"/>
        <c:axId val="476705552"/>
      </c:scatterChart>
      <c:valAx>
        <c:axId val="590643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Time(s)</a:t>
                </a:r>
              </a:p>
            </c:rich>
          </c:tx>
          <c:layout>
            <c:manualLayout>
              <c:xMode val="edge"/>
              <c:yMode val="edge"/>
              <c:x val="0.48571591693032329"/>
              <c:y val="0.872205814528774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6705552"/>
        <c:crosses val="autoZero"/>
        <c:crossBetween val="midCat"/>
      </c:valAx>
      <c:valAx>
        <c:axId val="47670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Charge (C)</a:t>
                </a:r>
              </a:p>
            </c:rich>
          </c:tx>
          <c:layout>
            <c:manualLayout>
              <c:xMode val="edge"/>
              <c:yMode val="edge"/>
              <c:x val="6.3492320257550888E-2"/>
              <c:y val="0.415336134101448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06433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3</xdr:col>
          <xdr:colOff>342900</xdr:colOff>
          <xdr:row>5</xdr:row>
          <xdr:rowOff>95250</xdr:rowOff>
        </xdr:to>
        <xdr:sp macro="" textlink="">
          <xdr:nvSpPr>
            <xdr:cNvPr id="1025" name="Picture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542925</xdr:colOff>
      <xdr:row>14</xdr:row>
      <xdr:rowOff>19050</xdr:rowOff>
    </xdr:from>
    <xdr:to>
      <xdr:col>7</xdr:col>
      <xdr:colOff>495300</xdr:colOff>
      <xdr:row>32</xdr:row>
      <xdr:rowOff>85725</xdr:rowOff>
    </xdr:to>
    <xdr:graphicFrame macro="">
      <xdr:nvGraphicFramePr>
        <xdr:cNvPr id="1032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H9" sqref="H9"/>
    </sheetView>
  </sheetViews>
  <sheetFormatPr baseColWidth="10" defaultColWidth="9.140625" defaultRowHeight="12.75" x14ac:dyDescent="0.2"/>
  <cols>
    <col min="1" max="5" width="9.140625" customWidth="1"/>
    <col min="6" max="6" width="11.42578125" customWidth="1"/>
  </cols>
  <sheetData>
    <row r="1" spans="1:9" x14ac:dyDescent="0.2">
      <c r="A1" s="7" t="s">
        <v>8</v>
      </c>
    </row>
    <row r="8" spans="1:9" ht="15.75" x14ac:dyDescent="0.3">
      <c r="A8" s="1" t="s">
        <v>0</v>
      </c>
      <c r="B8" s="4">
        <v>10000</v>
      </c>
      <c r="C8" s="8" t="s">
        <v>9</v>
      </c>
    </row>
    <row r="9" spans="1:9" x14ac:dyDescent="0.2">
      <c r="A9" s="1" t="s">
        <v>1</v>
      </c>
      <c r="B9" s="6">
        <v>500</v>
      </c>
      <c r="C9" t="s">
        <v>2</v>
      </c>
    </row>
    <row r="10" spans="1:9" x14ac:dyDescent="0.2">
      <c r="A10" s="1" t="s">
        <v>3</v>
      </c>
      <c r="B10">
        <v>10</v>
      </c>
      <c r="C10" t="s">
        <v>4</v>
      </c>
    </row>
    <row r="11" spans="1:9" x14ac:dyDescent="0.2">
      <c r="A11" s="1" t="s">
        <v>5</v>
      </c>
      <c r="B11" s="6">
        <v>1E-4</v>
      </c>
      <c r="C11" t="s">
        <v>6</v>
      </c>
    </row>
    <row r="12" spans="1:9" x14ac:dyDescent="0.2">
      <c r="E12" s="8" t="s">
        <v>24</v>
      </c>
      <c r="F12" s="6">
        <f>1/($B$10*$B$11)</f>
        <v>1000</v>
      </c>
    </row>
    <row r="13" spans="1:9" x14ac:dyDescent="0.2">
      <c r="A13" t="s">
        <v>7</v>
      </c>
      <c r="C13" s="8" t="s">
        <v>12</v>
      </c>
      <c r="D13">
        <f>1/($B$10*$B$11)-($B$9/(2*$B$10))^2</f>
        <v>375</v>
      </c>
      <c r="E13" s="8" t="s">
        <v>25</v>
      </c>
      <c r="F13">
        <f>($B$9/(2*$B$10))^2</f>
        <v>625</v>
      </c>
    </row>
    <row r="14" spans="1:9" x14ac:dyDescent="0.2">
      <c r="A14" s="9" t="s">
        <v>10</v>
      </c>
      <c r="B14" s="8" t="s">
        <v>11</v>
      </c>
    </row>
    <row r="15" spans="1:9" x14ac:dyDescent="0.2">
      <c r="A15" s="2">
        <v>0</v>
      </c>
      <c r="B15">
        <f>$B$8*EXP((-$B$9*$A15)/(2*$B$10))*(COS((SQRT(1/($B$10*$B$11)-($B$9/(2*$B$10))^2))*$A15))</f>
        <v>10000</v>
      </c>
    </row>
    <row r="16" spans="1:9" x14ac:dyDescent="0.2">
      <c r="A16" s="2">
        <f>A15+0.05</f>
        <v>0.05</v>
      </c>
      <c r="B16">
        <f t="shared" ref="B16:B25" si="0">$B$8*EXP((-$B$9*$A16)/(2*$B$10))*(COS((SQRT(1/($B$10*$B$11)-($B$9/(2*$B$10))^2))*$A16))</f>
        <v>1623.7534590562584</v>
      </c>
      <c r="C16" s="2"/>
      <c r="D16" s="2"/>
      <c r="E16" s="2"/>
      <c r="F16" s="2"/>
      <c r="G16" s="2"/>
      <c r="H16" s="2"/>
      <c r="I16" s="2"/>
    </row>
    <row r="17" spans="1:9" x14ac:dyDescent="0.2">
      <c r="A17" s="2">
        <f t="shared" ref="A17:A25" si="1">A16+0.05</f>
        <v>0.1</v>
      </c>
      <c r="B17">
        <f t="shared" si="0"/>
        <v>-293.53492707955508</v>
      </c>
      <c r="C17" s="2"/>
      <c r="D17" s="2"/>
      <c r="E17" s="2"/>
      <c r="F17" s="2"/>
      <c r="G17" s="2"/>
      <c r="H17" s="2"/>
      <c r="I17" s="2"/>
    </row>
    <row r="18" spans="1:9" x14ac:dyDescent="0.2">
      <c r="A18" s="2">
        <f t="shared" si="1"/>
        <v>0.15000000000000002</v>
      </c>
      <c r="B18">
        <f t="shared" si="0"/>
        <v>-228.61147109203449</v>
      </c>
      <c r="C18" s="2"/>
      <c r="D18" s="2"/>
      <c r="E18" s="2"/>
      <c r="F18" s="2"/>
      <c r="G18" s="2"/>
      <c r="H18" s="2"/>
      <c r="I18" s="2"/>
    </row>
    <row r="19" spans="1:9" x14ac:dyDescent="0.2">
      <c r="A19" s="2">
        <f t="shared" si="1"/>
        <v>0.2</v>
      </c>
      <c r="B19">
        <f t="shared" si="0"/>
        <v>-50.146919307734741</v>
      </c>
      <c r="C19" s="2"/>
      <c r="D19" s="2"/>
      <c r="E19" s="2"/>
      <c r="F19" s="2"/>
      <c r="G19" s="2"/>
      <c r="H19" s="2"/>
      <c r="I19" s="2"/>
    </row>
    <row r="20" spans="1:9" x14ac:dyDescent="0.2">
      <c r="A20" s="2">
        <f t="shared" si="1"/>
        <v>0.25</v>
      </c>
      <c r="B20">
        <f t="shared" si="0"/>
        <v>2.4803255526072734</v>
      </c>
      <c r="C20" s="2"/>
      <c r="D20" s="2"/>
      <c r="E20" s="2"/>
      <c r="F20" s="2"/>
      <c r="G20" s="2"/>
      <c r="H20" s="2"/>
      <c r="I20" s="2"/>
    </row>
    <row r="21" spans="1:9" x14ac:dyDescent="0.2">
      <c r="A21" s="2">
        <f t="shared" si="1"/>
        <v>0.3</v>
      </c>
      <c r="B21">
        <f t="shared" si="0"/>
        <v>4.9217972414945077</v>
      </c>
      <c r="C21" s="2"/>
      <c r="D21" s="2"/>
      <c r="E21" s="2"/>
      <c r="F21" s="2"/>
      <c r="G21" s="2"/>
      <c r="H21" s="2"/>
      <c r="I21" s="2"/>
    </row>
    <row r="22" spans="1:9" x14ac:dyDescent="0.2">
      <c r="A22" s="2">
        <f t="shared" si="1"/>
        <v>0.35</v>
      </c>
      <c r="B22">
        <f t="shared" si="0"/>
        <v>1.394759539557463</v>
      </c>
      <c r="C22" s="2"/>
      <c r="D22" s="2"/>
      <c r="E22" s="2"/>
      <c r="F22" s="2"/>
      <c r="G22" s="2"/>
      <c r="H22" s="2"/>
      <c r="I22" s="2"/>
    </row>
    <row r="23" spans="1:9" x14ac:dyDescent="0.2">
      <c r="A23" s="2">
        <f t="shared" si="1"/>
        <v>0.39999999999999997</v>
      </c>
      <c r="B23">
        <f t="shared" si="0"/>
        <v>4.8943405586443708E-2</v>
      </c>
      <c r="C23" s="2"/>
      <c r="D23" s="2"/>
      <c r="E23" s="2"/>
      <c r="F23" s="2"/>
      <c r="G23" s="2"/>
      <c r="H23" s="2"/>
      <c r="I23" s="2"/>
    </row>
    <row r="24" spans="1:9" x14ac:dyDescent="0.2">
      <c r="A24" s="2">
        <f t="shared" si="1"/>
        <v>0.44999999999999996</v>
      </c>
      <c r="B24">
        <f t="shared" si="0"/>
        <v>-9.8594430061447996E-2</v>
      </c>
      <c r="C24" s="2"/>
      <c r="D24" s="2"/>
      <c r="E24" s="2"/>
      <c r="F24" s="2"/>
      <c r="G24" s="2"/>
      <c r="H24" s="2"/>
      <c r="I24" s="2"/>
    </row>
    <row r="25" spans="1:9" x14ac:dyDescent="0.2">
      <c r="A25" s="2">
        <f t="shared" si="1"/>
        <v>0.49999999999999994</v>
      </c>
      <c r="B25">
        <f t="shared" si="0"/>
        <v>-3.6036128751403475E-2</v>
      </c>
      <c r="C25" s="2"/>
      <c r="D25" s="2"/>
      <c r="E25" s="2"/>
      <c r="F25" s="2"/>
      <c r="G25" s="2"/>
      <c r="H25" s="2"/>
      <c r="I25" s="2"/>
    </row>
    <row r="26" spans="1:9" x14ac:dyDescent="0.2">
      <c r="A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</row>
    <row r="38" spans="1:2" x14ac:dyDescent="0.2">
      <c r="A38" s="2"/>
    </row>
    <row r="39" spans="1:2" x14ac:dyDescent="0.2">
      <c r="A39" s="2"/>
    </row>
    <row r="40" spans="1:2" x14ac:dyDescent="0.2">
      <c r="B40" s="2"/>
    </row>
    <row r="41" spans="1:2" x14ac:dyDescent="0.2">
      <c r="A41" s="3"/>
      <c r="B41" s="2"/>
    </row>
    <row r="45" spans="1:2" x14ac:dyDescent="0.2">
      <c r="B45" s="5"/>
    </row>
    <row r="47" spans="1:2" x14ac:dyDescent="0.2">
      <c r="A47" s="3"/>
      <c r="B47" s="2"/>
    </row>
    <row r="53" spans="2:3" x14ac:dyDescent="0.2">
      <c r="C53" s="5"/>
    </row>
    <row r="54" spans="2:3" x14ac:dyDescent="0.2">
      <c r="B54" s="2"/>
    </row>
  </sheetData>
  <phoneticPr fontId="3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  <drawing r:id="rId2"/>
  <legacyDrawing r:id="rId3"/>
  <oleObjects>
    <mc:AlternateContent xmlns:mc="http://schemas.openxmlformats.org/markup-compatibility/2006">
      <mc:Choice Requires="x14">
        <oleObject progId="Equation" shapeId="1025" r:id="rId4">
          <objectPr defaultSize="0" autoLine="0" r:id="rId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3</xdr:col>
                <xdr:colOff>342900</xdr:colOff>
                <xdr:row>5</xdr:row>
                <xdr:rowOff>95250</xdr:rowOff>
              </to>
            </anchor>
          </objectPr>
        </oleObject>
      </mc:Choice>
      <mc:Fallback>
        <oleObject progId="Equation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5" sqref="E5"/>
    </sheetView>
  </sheetViews>
  <sheetFormatPr baseColWidth="10" defaultColWidth="9.140625" defaultRowHeight="12.75" x14ac:dyDescent="0.2"/>
  <sheetData>
    <row r="1" spans="1:4" x14ac:dyDescent="0.2">
      <c r="A1" s="10" t="s">
        <v>22</v>
      </c>
    </row>
    <row r="2" spans="1:4" x14ac:dyDescent="0.2">
      <c r="A2" s="10"/>
      <c r="C2" s="8" t="s">
        <v>23</v>
      </c>
    </row>
    <row r="3" spans="1:4" x14ac:dyDescent="0.2">
      <c r="A3" s="11" t="s">
        <v>13</v>
      </c>
      <c r="B3" s="10">
        <v>11.199292743378177</v>
      </c>
      <c r="C3">
        <v>0.5</v>
      </c>
    </row>
    <row r="4" spans="1:4" x14ac:dyDescent="0.2">
      <c r="A4" s="11" t="s">
        <v>14</v>
      </c>
      <c r="B4" s="10">
        <v>0.26995871727130522</v>
      </c>
      <c r="C4">
        <v>0.5</v>
      </c>
    </row>
    <row r="5" spans="1:4" x14ac:dyDescent="0.2">
      <c r="A5" s="11" t="s">
        <v>15</v>
      </c>
      <c r="B5" s="10">
        <v>0.82999907561663555</v>
      </c>
      <c r="C5">
        <v>0.5</v>
      </c>
    </row>
    <row r="6" spans="1:4" x14ac:dyDescent="0.2">
      <c r="A6" s="10"/>
      <c r="B6" s="10"/>
    </row>
    <row r="7" spans="1:4" x14ac:dyDescent="0.2">
      <c r="A7" s="12" t="s">
        <v>16</v>
      </c>
      <c r="B7" s="10">
        <f>7.822-$B$3*EXP(-1*$B$4)*(COS(1*$B$5)+($B$4/$B$5)*SIN(1*$B$5))</f>
        <v>4.6204568793228873E-7</v>
      </c>
    </row>
    <row r="8" spans="1:4" x14ac:dyDescent="0.2">
      <c r="A8" s="12" t="s">
        <v>17</v>
      </c>
      <c r="B8" s="10">
        <f>1.533-$B$3*EXP(-2*$B$4)*(COS(2*$B$5)+($B$4/$B$5)*SIN(2*$B$5))</f>
        <v>-7.9844609934820454E-6</v>
      </c>
    </row>
    <row r="9" spans="1:4" x14ac:dyDescent="0.2">
      <c r="A9" s="12" t="s">
        <v>18</v>
      </c>
      <c r="B9" s="10">
        <f>-2.979-$B$3*EXP(-3*$B$4)*(COS(3*$B$5)+($B$4/$B$5)*SIN(3*$B$5))</f>
        <v>-3.3492596629436377E-6</v>
      </c>
    </row>
    <row r="11" spans="1:4" x14ac:dyDescent="0.2">
      <c r="A11" s="12" t="s">
        <v>19</v>
      </c>
      <c r="B11" s="10">
        <f>B7^2+B8^2+B9^2</f>
        <v>7.5182643863994453E-11</v>
      </c>
      <c r="C11" s="1" t="s">
        <v>20</v>
      </c>
      <c r="D11" s="8" t="s">
        <v>21</v>
      </c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Ej8</vt:lpstr>
      <vt:lpstr>Ej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2016-10-05T20:15:21Z</dcterms:created>
  <dcterms:modified xsi:type="dcterms:W3CDTF">2018-11-06T09:07:10Z</dcterms:modified>
</cp:coreProperties>
</file>